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8" yWindow="1068" windowWidth="15000" windowHeight="9948"/>
  </bookViews>
  <sheets>
    <sheet name="Přehled" sheetId="2" r:id="rId1"/>
    <sheet name="VST k 30092016" sheetId="3" r:id="rId2"/>
  </sheets>
  <calcPr calcId="145621"/>
</workbook>
</file>

<file path=xl/calcChain.xml><?xml version="1.0" encoding="utf-8"?>
<calcChain xmlns="http://schemas.openxmlformats.org/spreadsheetml/2006/main">
  <c r="L20" i="2" l="1"/>
  <c r="K20" i="2"/>
  <c r="J20" i="2"/>
  <c r="I20" i="2"/>
  <c r="H20" i="2"/>
  <c r="G20" i="2"/>
  <c r="F20" i="2"/>
  <c r="E20" i="2"/>
  <c r="D20" i="2"/>
  <c r="D21" i="2" s="1"/>
  <c r="C20" i="2"/>
  <c r="C21" i="2" s="1"/>
  <c r="L19" i="2"/>
  <c r="K19" i="2"/>
  <c r="J19" i="2"/>
  <c r="I19" i="2"/>
  <c r="H19" i="2"/>
  <c r="G19" i="2"/>
  <c r="F19" i="2"/>
  <c r="E19" i="2"/>
  <c r="D19" i="2"/>
  <c r="L18" i="2"/>
  <c r="K18" i="2"/>
  <c r="J18" i="2"/>
  <c r="I18" i="2"/>
  <c r="H18" i="2"/>
  <c r="G18" i="2"/>
  <c r="B18" i="2"/>
  <c r="L17" i="2"/>
  <c r="K17" i="2"/>
  <c r="J17" i="2"/>
  <c r="I17" i="2"/>
  <c r="H17" i="2"/>
  <c r="G17" i="2"/>
  <c r="F17" i="2"/>
  <c r="F21" i="2" s="1"/>
  <c r="L16" i="2"/>
  <c r="K16" i="2"/>
  <c r="J16" i="2"/>
  <c r="I16" i="2"/>
  <c r="H16" i="2"/>
  <c r="G16" i="2"/>
  <c r="B16" i="2"/>
  <c r="L15" i="2"/>
  <c r="L21" i="2" s="1"/>
  <c r="K15" i="2"/>
  <c r="J15" i="2"/>
  <c r="I15" i="2"/>
  <c r="H15" i="2"/>
  <c r="H21" i="2" s="1"/>
  <c r="G15" i="2"/>
  <c r="M14" i="2"/>
  <c r="B14" i="2"/>
  <c r="B21" i="2" s="1"/>
  <c r="L12" i="2"/>
  <c r="K12" i="2"/>
  <c r="J12" i="2"/>
  <c r="I12" i="2"/>
  <c r="H12" i="2"/>
  <c r="G12" i="2"/>
  <c r="F12" i="2"/>
  <c r="E12" i="2"/>
  <c r="E13" i="2" s="1"/>
  <c r="D12" i="2"/>
  <c r="M12" i="2" s="1"/>
  <c r="C12" i="2"/>
  <c r="C13" i="2" s="1"/>
  <c r="L11" i="2"/>
  <c r="K11" i="2"/>
  <c r="J11" i="2"/>
  <c r="I11" i="2"/>
  <c r="H11" i="2"/>
  <c r="G11" i="2"/>
  <c r="F11" i="2"/>
  <c r="E11" i="2"/>
  <c r="D11" i="2"/>
  <c r="L10" i="2"/>
  <c r="K10" i="2"/>
  <c r="J10" i="2"/>
  <c r="I10" i="2"/>
  <c r="H10" i="2"/>
  <c r="G10" i="2"/>
  <c r="B10" i="2"/>
  <c r="L9" i="2"/>
  <c r="K9" i="2"/>
  <c r="J9" i="2"/>
  <c r="I9" i="2"/>
  <c r="H9" i="2"/>
  <c r="G9" i="2"/>
  <c r="F9" i="2"/>
  <c r="F13" i="2" s="1"/>
  <c r="L8" i="2"/>
  <c r="K8" i="2"/>
  <c r="J8" i="2"/>
  <c r="I8" i="2"/>
  <c r="M8" i="2" s="1"/>
  <c r="H8" i="2"/>
  <c r="G8" i="2"/>
  <c r="B8" i="2"/>
  <c r="L7" i="2"/>
  <c r="K7" i="2"/>
  <c r="J7" i="2"/>
  <c r="I7" i="2"/>
  <c r="H7" i="2"/>
  <c r="G7" i="2"/>
  <c r="B7" i="2"/>
  <c r="B13" i="2" s="1"/>
  <c r="L13" i="2" l="1"/>
  <c r="J13" i="2"/>
  <c r="M10" i="2"/>
  <c r="M11" i="2"/>
  <c r="J21" i="2"/>
  <c r="M17" i="2"/>
  <c r="M19" i="2"/>
  <c r="G13" i="2"/>
  <c r="K13" i="2"/>
  <c r="M9" i="2"/>
  <c r="M16" i="2"/>
  <c r="E21" i="2"/>
  <c r="G21" i="2"/>
  <c r="K21" i="2"/>
  <c r="H13" i="2"/>
  <c r="I13" i="2"/>
  <c r="I21" i="2"/>
  <c r="M18" i="2"/>
  <c r="M20" i="2"/>
  <c r="M7" i="2"/>
  <c r="D13" i="2"/>
  <c r="M15" i="2"/>
</calcChain>
</file>

<file path=xl/comments1.xml><?xml version="1.0" encoding="utf-8"?>
<comments xmlns="http://schemas.openxmlformats.org/spreadsheetml/2006/main">
  <authors>
    <author>Klímová Dana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</commentList>
</comments>
</file>

<file path=xl/sharedStrings.xml><?xml version="1.0" encoding="utf-8"?>
<sst xmlns="http://schemas.openxmlformats.org/spreadsheetml/2006/main" count="284" uniqueCount="123">
  <si>
    <t>11103</t>
  </si>
  <si>
    <t>JVS117003</t>
  </si>
  <si>
    <t>Útvar</t>
  </si>
  <si>
    <t>Zůstatková cena</t>
  </si>
  <si>
    <t>Název</t>
  </si>
  <si>
    <t>Centrální dispečink-VST 5.1.K</t>
  </si>
  <si>
    <t>1110320</t>
  </si>
  <si>
    <t>Systém měření na vodovodech VST 3.1.V</t>
  </si>
  <si>
    <t>Poslední plánovaný odpis</t>
  </si>
  <si>
    <t>012190</t>
  </si>
  <si>
    <t>Křiklán Milan</t>
  </si>
  <si>
    <t>1110310</t>
  </si>
  <si>
    <t>06290385</t>
  </si>
  <si>
    <t>zak.1110308J00004</t>
  </si>
  <si>
    <t>10</t>
  </si>
  <si>
    <t>Zakázka</t>
  </si>
  <si>
    <t>INV Smluvní</t>
  </si>
  <si>
    <t>C10/0271</t>
  </si>
  <si>
    <t>C10/0435</t>
  </si>
  <si>
    <t>zak.1110308J00004,14</t>
  </si>
  <si>
    <t>zak.1110308J00015</t>
  </si>
  <si>
    <t>Centrální dispečink-VST 5.1.V</t>
  </si>
  <si>
    <t>C003798</t>
  </si>
  <si>
    <t>zak.1110308J00003</t>
  </si>
  <si>
    <t>21</t>
  </si>
  <si>
    <t>C10/0356</t>
  </si>
  <si>
    <t>Investice smluvní</t>
  </si>
  <si>
    <t>C10/0486</t>
  </si>
  <si>
    <t>Software-SI,36 měsíců,20 let</t>
  </si>
  <si>
    <t>zak.1110308J00001</t>
  </si>
  <si>
    <t>SW-Systém řízení údržby VST-IS-5.2.V</t>
  </si>
  <si>
    <t>06280080</t>
  </si>
  <si>
    <t>C10/0464</t>
  </si>
  <si>
    <t>C10/0272</t>
  </si>
  <si>
    <t>Zodpovědná osoba</t>
  </si>
  <si>
    <t>zak.1110308J00014</t>
  </si>
  <si>
    <t>C10/0465</t>
  </si>
  <si>
    <t>PD-Systém monitorování ČOV VST 4.3 K</t>
  </si>
  <si>
    <t>Sam.mov.věci,soubory-SI,1sk(3roky),20let</t>
  </si>
  <si>
    <t>JVS014004</t>
  </si>
  <si>
    <t>VST-systém měření na stokové síti</t>
  </si>
  <si>
    <t>DNIM-SI</t>
  </si>
  <si>
    <t>zak.1110308J00010</t>
  </si>
  <si>
    <t>Systém redukce tlaku VST 3.2.V</t>
  </si>
  <si>
    <t>SW Centrální dispečink-VST 5.1</t>
  </si>
  <si>
    <t>C10/0463</t>
  </si>
  <si>
    <t>Systém monitorování ČS OV-VST 4.2.K</t>
  </si>
  <si>
    <t>zak.1110308J00002</t>
  </si>
  <si>
    <t>Kotek Miloš</t>
  </si>
  <si>
    <t>Měsíční odpis</t>
  </si>
  <si>
    <t>DDLNM-SI,V,20 let</t>
  </si>
  <si>
    <t>Systém lokální identifikace VST 3.3 V</t>
  </si>
  <si>
    <t>Systém lokální identifikace VST 3.3 K</t>
  </si>
  <si>
    <t>zak.1110308J00009</t>
  </si>
  <si>
    <t>58.29.1</t>
  </si>
  <si>
    <t>61000101/103</t>
  </si>
  <si>
    <t>1110321</t>
  </si>
  <si>
    <t>013191</t>
  </si>
  <si>
    <t>C10/0487</t>
  </si>
  <si>
    <t>JVS011007</t>
  </si>
  <si>
    <t>zak.1110308J00012</t>
  </si>
  <si>
    <t>20</t>
  </si>
  <si>
    <t>C10/0462</t>
  </si>
  <si>
    <t>022191</t>
  </si>
  <si>
    <t>C10/0436</t>
  </si>
  <si>
    <t>26.51</t>
  </si>
  <si>
    <t>zak.1110308J00005</t>
  </si>
  <si>
    <t>zak.1110308J00011</t>
  </si>
  <si>
    <t>SW-Systém řízení údržby VST-IS-5.2.K</t>
  </si>
  <si>
    <t>C10/0197</t>
  </si>
  <si>
    <t>SW-smluvní investice v oblasti ZIS</t>
  </si>
  <si>
    <t>zak.1110308J00016</t>
  </si>
  <si>
    <t>C10/0198</t>
  </si>
  <si>
    <t>zak.1110308J00006</t>
  </si>
  <si>
    <t>Dokončené smluvní investice a jejich odpisy za hospodářský rok (Kč)</t>
  </si>
  <si>
    <t>Pořiz. hodnota</t>
  </si>
  <si>
    <t>10.2011 - 9.2012</t>
  </si>
  <si>
    <t>10.2012 - 9.2013</t>
  </si>
  <si>
    <t>10.2013 - 9.2014</t>
  </si>
  <si>
    <t>10.2014 - 9.2015</t>
  </si>
  <si>
    <t>10.2015 - 9.2016</t>
  </si>
  <si>
    <t>10.2016 - 9.2017</t>
  </si>
  <si>
    <t>10.2017 - 9.2018</t>
  </si>
  <si>
    <t>10.2018 - 9.2019</t>
  </si>
  <si>
    <t>10.2019 - 9.2020</t>
  </si>
  <si>
    <t>10.2020 - 9.2021</t>
  </si>
  <si>
    <t>celkem odepsáno</t>
  </si>
  <si>
    <t>V - Systém měření na vodovodech</t>
  </si>
  <si>
    <t>-</t>
  </si>
  <si>
    <t>V - Systém redukce tlaku</t>
  </si>
  <si>
    <t>V - Systém lokákální identifikace</t>
  </si>
  <si>
    <t>V - Centrální dispečink</t>
  </si>
  <si>
    <t>V - Systém řízení údržby</t>
  </si>
  <si>
    <t>V - ZIS - GIS</t>
  </si>
  <si>
    <t>Celkem roční odpisy v kalkulaci - vodné</t>
  </si>
  <si>
    <t>K - Systém měření na stokové síti</t>
  </si>
  <si>
    <t>K - Systém monitorování čerpacích stanic OV</t>
  </si>
  <si>
    <t>K - Systém monitorování ČOV</t>
  </si>
  <si>
    <t>K - Systém lokákální identifikace</t>
  </si>
  <si>
    <t>K - Centrální dispečink</t>
  </si>
  <si>
    <t>K - Systém řízení údržby</t>
  </si>
  <si>
    <t>K - ZIS - GIS</t>
  </si>
  <si>
    <t>Celkem roční odpisy v kalkulaci - stočné</t>
  </si>
  <si>
    <t>ČEVAK a.s.</t>
  </si>
  <si>
    <t>Seznam smluvních investic VST ke dni 30.9.2016</t>
  </si>
  <si>
    <t>Inv.číslo</t>
  </si>
  <si>
    <t>Datum zařazení</t>
  </si>
  <si>
    <t>Pořizovací cena</t>
  </si>
  <si>
    <t>Účet</t>
  </si>
  <si>
    <t>Oprávky</t>
  </si>
  <si>
    <t>Roční plán odpisů</t>
  </si>
  <si>
    <t>Činnost</t>
  </si>
  <si>
    <t>Os.číslo</t>
  </si>
  <si>
    <t>Místnost</t>
  </si>
  <si>
    <t>Název místnosti</t>
  </si>
  <si>
    <t>CZ-CPA</t>
  </si>
  <si>
    <t>Ev.skupina</t>
  </si>
  <si>
    <t>Název evidenční skupiny</t>
  </si>
  <si>
    <t>Poznámka</t>
  </si>
  <si>
    <t>TA-AB/Křiklán</t>
  </si>
  <si>
    <t>Přehled smluvních investic VST</t>
  </si>
  <si>
    <t>Příloha č.7</t>
  </si>
  <si>
    <t>Roční  Zprávy o provozování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</si>
</sst>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2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4"/>
      <color rgb="FF00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Border="1"/>
    <xf numFmtId="3" fontId="2" fillId="5" borderId="1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7" fillId="0" borderId="0" xfId="2" applyFont="1"/>
    <xf numFmtId="0" fontId="6" fillId="0" borderId="0" xfId="2"/>
    <xf numFmtId="14" fontId="6" fillId="0" borderId="0" xfId="2" applyNumberFormat="1"/>
    <xf numFmtId="4" fontId="6" fillId="0" borderId="0" xfId="2" applyNumberFormat="1"/>
    <xf numFmtId="0" fontId="8" fillId="0" borderId="0" xfId="2" applyFont="1"/>
    <xf numFmtId="14" fontId="6" fillId="0" borderId="0" xfId="2" applyNumberFormat="1" applyAlignment="1">
      <alignment horizontal="right"/>
    </xf>
    <xf numFmtId="14" fontId="6" fillId="0" borderId="0" xfId="2" applyNumberFormat="1" applyFill="1" applyAlignment="1">
      <alignment horizontal="right"/>
    </xf>
    <xf numFmtId="4" fontId="6" fillId="2" borderId="0" xfId="2" applyNumberFormat="1" applyFill="1"/>
    <xf numFmtId="0" fontId="6" fillId="2" borderId="0" xfId="2" applyFill="1"/>
    <xf numFmtId="0" fontId="9" fillId="0" borderId="0" xfId="2" applyFont="1"/>
    <xf numFmtId="0" fontId="9" fillId="2" borderId="0" xfId="2" applyFont="1" applyFill="1"/>
    <xf numFmtId="14" fontId="9" fillId="0" borderId="0" xfId="2" applyNumberFormat="1" applyFont="1"/>
    <xf numFmtId="4" fontId="9" fillId="2" borderId="0" xfId="2" applyNumberFormat="1" applyFont="1" applyFill="1"/>
    <xf numFmtId="4" fontId="9" fillId="0" borderId="0" xfId="2" applyNumberFormat="1" applyFont="1"/>
    <xf numFmtId="0" fontId="10" fillId="0" borderId="0" xfId="0" applyFont="1"/>
    <xf numFmtId="0" fontId="11" fillId="0" borderId="0" xfId="0" applyFont="1"/>
    <xf numFmtId="0" fontId="14" fillId="0" borderId="0" xfId="0" applyFont="1"/>
    <xf numFmtId="0" fontId="2" fillId="3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0" fontId="12" fillId="3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/>
    </xf>
    <xf numFmtId="3" fontId="13" fillId="4" borderId="2" xfId="0" applyNumberFormat="1" applyFont="1" applyFill="1" applyBorder="1" applyAlignment="1">
      <alignment horizontal="right"/>
    </xf>
    <xf numFmtId="3" fontId="13" fillId="0" borderId="2" xfId="0" applyNumberFormat="1" applyFont="1" applyBorder="1" applyAlignment="1">
      <alignment horizontal="right"/>
    </xf>
    <xf numFmtId="3" fontId="13" fillId="0" borderId="2" xfId="0" applyNumberFormat="1" applyFont="1" applyFill="1" applyBorder="1" applyAlignment="1">
      <alignment horizontal="right"/>
    </xf>
    <xf numFmtId="0" fontId="12" fillId="5" borderId="2" xfId="0" applyFont="1" applyFill="1" applyBorder="1" applyAlignment="1">
      <alignment horizontal="left" vertical="center" wrapText="1"/>
    </xf>
    <xf numFmtId="3" fontId="12" fillId="5" borderId="2" xfId="0" applyNumberFormat="1" applyFont="1" applyFill="1" applyBorder="1" applyAlignment="1">
      <alignment horizontal="right"/>
    </xf>
    <xf numFmtId="0" fontId="15" fillId="0" borderId="0" xfId="0" applyFont="1"/>
  </cellXfs>
  <cellStyles count="3">
    <cellStyle name="Normal" xfId="1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P14" sqref="P14"/>
    </sheetView>
  </sheetViews>
  <sheetFormatPr defaultRowHeight="13.8" outlineLevelCol="1" x14ac:dyDescent="0.25"/>
  <cols>
    <col min="1" max="1" width="42.296875" customWidth="1"/>
    <col min="2" max="2" width="13.19921875" customWidth="1"/>
    <col min="3" max="6" width="13.19921875" hidden="1" customWidth="1" outlineLevel="1"/>
    <col min="7" max="7" width="13.19921875" customWidth="1" collapsed="1"/>
    <col min="8" max="13" width="9" hidden="1" customWidth="1" outlineLevel="1"/>
    <col min="14" max="14" width="9" collapsed="1"/>
  </cols>
  <sheetData>
    <row r="1" spans="1:13" ht="17.399999999999999" x14ac:dyDescent="0.3">
      <c r="A1" s="36" t="s">
        <v>121</v>
      </c>
    </row>
    <row r="2" spans="1:13" ht="16.2" x14ac:dyDescent="0.3">
      <c r="A2" s="22" t="s">
        <v>122</v>
      </c>
    </row>
    <row r="3" spans="1:13" ht="34.200000000000003" customHeight="1" x14ac:dyDescent="0.25"/>
    <row r="4" spans="1:13" x14ac:dyDescent="0.25">
      <c r="A4" s="24" t="s">
        <v>120</v>
      </c>
      <c r="B4" s="23"/>
      <c r="C4" s="23"/>
      <c r="D4" s="23"/>
      <c r="E4" s="23"/>
      <c r="F4" s="23"/>
      <c r="G4" s="23"/>
    </row>
    <row r="5" spans="1:13" x14ac:dyDescent="0.25">
      <c r="A5" s="23"/>
      <c r="B5" s="23"/>
      <c r="C5" s="23"/>
      <c r="D5" s="23"/>
      <c r="E5" s="23"/>
      <c r="F5" s="23"/>
      <c r="G5" s="23"/>
    </row>
    <row r="6" spans="1:13" ht="26.4" x14ac:dyDescent="0.25">
      <c r="A6" s="29" t="s">
        <v>74</v>
      </c>
      <c r="B6" s="29" t="s">
        <v>75</v>
      </c>
      <c r="C6" s="29" t="s">
        <v>76</v>
      </c>
      <c r="D6" s="29" t="s">
        <v>77</v>
      </c>
      <c r="E6" s="29" t="s">
        <v>78</v>
      </c>
      <c r="F6" s="29" t="s">
        <v>79</v>
      </c>
      <c r="G6" s="29" t="s">
        <v>80</v>
      </c>
      <c r="H6" s="25" t="s">
        <v>81</v>
      </c>
      <c r="I6" s="1" t="s">
        <v>82</v>
      </c>
      <c r="J6" s="1" t="s">
        <v>83</v>
      </c>
      <c r="K6" s="1" t="s">
        <v>84</v>
      </c>
      <c r="L6" s="1" t="s">
        <v>85</v>
      </c>
      <c r="M6" s="2" t="s">
        <v>86</v>
      </c>
    </row>
    <row r="7" spans="1:13" ht="18.600000000000001" customHeight="1" x14ac:dyDescent="0.25">
      <c r="A7" s="30" t="s">
        <v>87</v>
      </c>
      <c r="B7" s="31">
        <f>4848058</f>
        <v>4848058</v>
      </c>
      <c r="C7" s="32" t="s">
        <v>88</v>
      </c>
      <c r="D7" s="32" t="s">
        <v>88</v>
      </c>
      <c r="E7" s="32" t="s">
        <v>88</v>
      </c>
      <c r="F7" s="32" t="s">
        <v>88</v>
      </c>
      <c r="G7" s="33">
        <f>10*20201</f>
        <v>202010</v>
      </c>
      <c r="H7" s="26">
        <f>12*20201</f>
        <v>242412</v>
      </c>
      <c r="I7" s="4">
        <f t="shared" ref="I7:L7" si="0">12*20201</f>
        <v>242412</v>
      </c>
      <c r="J7" s="4">
        <f t="shared" si="0"/>
        <v>242412</v>
      </c>
      <c r="K7" s="4">
        <f t="shared" si="0"/>
        <v>242412</v>
      </c>
      <c r="L7" s="4">
        <f t="shared" si="0"/>
        <v>242412</v>
      </c>
      <c r="M7" s="5">
        <f t="shared" ref="M7:M12" si="1">SUM(C7:L7)</f>
        <v>1414070</v>
      </c>
    </row>
    <row r="8" spans="1:13" ht="18.600000000000001" customHeight="1" x14ac:dyDescent="0.25">
      <c r="A8" s="30" t="s">
        <v>89</v>
      </c>
      <c r="B8" s="31">
        <f>2551780</f>
        <v>2551780</v>
      </c>
      <c r="C8" s="32" t="s">
        <v>88</v>
      </c>
      <c r="D8" s="32" t="s">
        <v>88</v>
      </c>
      <c r="E8" s="32" t="s">
        <v>88</v>
      </c>
      <c r="F8" s="32" t="s">
        <v>88</v>
      </c>
      <c r="G8" s="33">
        <f>10*10633</f>
        <v>106330</v>
      </c>
      <c r="H8" s="26">
        <f>12*10633</f>
        <v>127596</v>
      </c>
      <c r="I8" s="4">
        <f t="shared" ref="I8:L8" si="2">12*10633</f>
        <v>127596</v>
      </c>
      <c r="J8" s="4">
        <f t="shared" si="2"/>
        <v>127596</v>
      </c>
      <c r="K8" s="4">
        <f t="shared" si="2"/>
        <v>127596</v>
      </c>
      <c r="L8" s="4">
        <f t="shared" si="2"/>
        <v>127596</v>
      </c>
      <c r="M8" s="5">
        <f t="shared" si="1"/>
        <v>744310</v>
      </c>
    </row>
    <row r="9" spans="1:13" ht="18.600000000000001" customHeight="1" x14ac:dyDescent="0.25">
      <c r="A9" s="30" t="s">
        <v>90</v>
      </c>
      <c r="B9" s="31">
        <v>643662</v>
      </c>
      <c r="C9" s="32" t="s">
        <v>88</v>
      </c>
      <c r="D9" s="32" t="s">
        <v>88</v>
      </c>
      <c r="E9" s="32" t="s">
        <v>88</v>
      </c>
      <c r="F9" s="32">
        <f>3*2682</f>
        <v>8046</v>
      </c>
      <c r="G9" s="32">
        <f>12*2682</f>
        <v>32184</v>
      </c>
      <c r="H9" s="27">
        <f t="shared" ref="H9:L9" si="3">12*2682</f>
        <v>32184</v>
      </c>
      <c r="I9" s="3">
        <f t="shared" si="3"/>
        <v>32184</v>
      </c>
      <c r="J9" s="3">
        <f t="shared" si="3"/>
        <v>32184</v>
      </c>
      <c r="K9" s="3">
        <f t="shared" si="3"/>
        <v>32184</v>
      </c>
      <c r="L9" s="3">
        <f t="shared" si="3"/>
        <v>32184</v>
      </c>
      <c r="M9" s="5">
        <f t="shared" si="1"/>
        <v>201150</v>
      </c>
    </row>
    <row r="10" spans="1:13" ht="18.600000000000001" customHeight="1" x14ac:dyDescent="0.25">
      <c r="A10" s="30" t="s">
        <v>91</v>
      </c>
      <c r="B10" s="31">
        <f>1481269+1053904/2</f>
        <v>2008221</v>
      </c>
      <c r="C10" s="32" t="s">
        <v>88</v>
      </c>
      <c r="D10" s="32" t="s">
        <v>88</v>
      </c>
      <c r="E10" s="32" t="s">
        <v>88</v>
      </c>
      <c r="F10" s="32" t="s">
        <v>88</v>
      </c>
      <c r="G10" s="32">
        <f>(6172*12)+((4392*12)/2)</f>
        <v>100416</v>
      </c>
      <c r="H10" s="27">
        <f t="shared" ref="H10:L10" si="4">(6172*12)+((4392*12)/2)</f>
        <v>100416</v>
      </c>
      <c r="I10" s="3">
        <f t="shared" si="4"/>
        <v>100416</v>
      </c>
      <c r="J10" s="3">
        <f t="shared" si="4"/>
        <v>100416</v>
      </c>
      <c r="K10" s="3">
        <f t="shared" si="4"/>
        <v>100416</v>
      </c>
      <c r="L10" s="3">
        <f t="shared" si="4"/>
        <v>100416</v>
      </c>
      <c r="M10" s="5">
        <f t="shared" si="1"/>
        <v>602496</v>
      </c>
    </row>
    <row r="11" spans="1:13" ht="18.600000000000001" customHeight="1" x14ac:dyDescent="0.25">
      <c r="A11" s="30" t="s">
        <v>92</v>
      </c>
      <c r="B11" s="31">
        <v>1090493.3799999999</v>
      </c>
      <c r="C11" s="32" t="s">
        <v>88</v>
      </c>
      <c r="D11" s="32">
        <f>3*4544</f>
        <v>13632</v>
      </c>
      <c r="E11" s="32">
        <f>12*4544</f>
        <v>54528</v>
      </c>
      <c r="F11" s="32">
        <f t="shared" ref="F11:L11" si="5">12*4544</f>
        <v>54528</v>
      </c>
      <c r="G11" s="32">
        <f t="shared" si="5"/>
        <v>54528</v>
      </c>
      <c r="H11" s="27">
        <f t="shared" si="5"/>
        <v>54528</v>
      </c>
      <c r="I11" s="3">
        <f t="shared" si="5"/>
        <v>54528</v>
      </c>
      <c r="J11" s="3">
        <f t="shared" si="5"/>
        <v>54528</v>
      </c>
      <c r="K11" s="3">
        <f t="shared" si="5"/>
        <v>54528</v>
      </c>
      <c r="L11" s="3">
        <f t="shared" si="5"/>
        <v>54528</v>
      </c>
      <c r="M11" s="5">
        <f t="shared" si="1"/>
        <v>449856</v>
      </c>
    </row>
    <row r="12" spans="1:13" ht="18.600000000000001" customHeight="1" x14ac:dyDescent="0.25">
      <c r="A12" s="30" t="s">
        <v>93</v>
      </c>
      <c r="B12" s="31">
        <v>327357.11</v>
      </c>
      <c r="C12" s="32">
        <f>2*1364</f>
        <v>2728</v>
      </c>
      <c r="D12" s="32">
        <f>12*1364</f>
        <v>16368</v>
      </c>
      <c r="E12" s="32">
        <f t="shared" ref="E12:L12" si="6">12*1364</f>
        <v>16368</v>
      </c>
      <c r="F12" s="32">
        <f t="shared" si="6"/>
        <v>16368</v>
      </c>
      <c r="G12" s="32">
        <f t="shared" si="6"/>
        <v>16368</v>
      </c>
      <c r="H12" s="27">
        <f t="shared" si="6"/>
        <v>16368</v>
      </c>
      <c r="I12" s="3">
        <f t="shared" si="6"/>
        <v>16368</v>
      </c>
      <c r="J12" s="3">
        <f t="shared" si="6"/>
        <v>16368</v>
      </c>
      <c r="K12" s="3">
        <f t="shared" si="6"/>
        <v>16368</v>
      </c>
      <c r="L12" s="3">
        <f t="shared" si="6"/>
        <v>16368</v>
      </c>
      <c r="M12" s="5">
        <f t="shared" si="1"/>
        <v>150040</v>
      </c>
    </row>
    <row r="13" spans="1:13" ht="18.600000000000001" customHeight="1" x14ac:dyDescent="0.25">
      <c r="A13" s="34" t="s">
        <v>94</v>
      </c>
      <c r="B13" s="35">
        <f>SUM(B7:B12)</f>
        <v>11469571.489999998</v>
      </c>
      <c r="C13" s="35">
        <f>SUM(C7:C12)</f>
        <v>2728</v>
      </c>
      <c r="D13" s="35">
        <f t="shared" ref="D13:L13" si="7">SUM(D7:D12)</f>
        <v>30000</v>
      </c>
      <c r="E13" s="35">
        <f t="shared" si="7"/>
        <v>70896</v>
      </c>
      <c r="F13" s="35">
        <f t="shared" si="7"/>
        <v>78942</v>
      </c>
      <c r="G13" s="35">
        <f t="shared" si="7"/>
        <v>511836</v>
      </c>
      <c r="H13" s="28">
        <f t="shared" si="7"/>
        <v>573504</v>
      </c>
      <c r="I13" s="6">
        <f t="shared" si="7"/>
        <v>573504</v>
      </c>
      <c r="J13" s="6">
        <f t="shared" si="7"/>
        <v>573504</v>
      </c>
      <c r="K13" s="6">
        <f t="shared" si="7"/>
        <v>573504</v>
      </c>
      <c r="L13" s="6">
        <f t="shared" si="7"/>
        <v>573504</v>
      </c>
      <c r="M13" s="7"/>
    </row>
    <row r="14" spans="1:13" ht="18.600000000000001" customHeight="1" x14ac:dyDescent="0.25">
      <c r="A14" s="30" t="s">
        <v>95</v>
      </c>
      <c r="B14" s="31">
        <f>4135226</f>
        <v>4135226</v>
      </c>
      <c r="C14" s="32" t="s">
        <v>88</v>
      </c>
      <c r="D14" s="32" t="s">
        <v>88</v>
      </c>
      <c r="E14" s="33">
        <v>17231</v>
      </c>
      <c r="F14" s="32">
        <v>206772</v>
      </c>
      <c r="G14" s="32">
        <v>206772</v>
      </c>
      <c r="H14" s="27">
        <v>206772</v>
      </c>
      <c r="I14" s="3">
        <v>206772</v>
      </c>
      <c r="J14" s="3">
        <v>206772</v>
      </c>
      <c r="K14" s="3">
        <v>206772</v>
      </c>
      <c r="L14" s="3">
        <v>206772</v>
      </c>
      <c r="M14" s="5">
        <f t="shared" ref="M14:M20" si="8">SUM(C14:L14)</f>
        <v>1464635</v>
      </c>
    </row>
    <row r="15" spans="1:13" ht="18.600000000000001" customHeight="1" x14ac:dyDescent="0.25">
      <c r="A15" s="30" t="s">
        <v>96</v>
      </c>
      <c r="B15" s="31">
        <v>299711</v>
      </c>
      <c r="C15" s="32" t="s">
        <v>88</v>
      </c>
      <c r="D15" s="32" t="s">
        <v>88</v>
      </c>
      <c r="E15" s="32" t="s">
        <v>88</v>
      </c>
      <c r="F15" s="32" t="s">
        <v>88</v>
      </c>
      <c r="G15" s="32">
        <f>12*1249</f>
        <v>14988</v>
      </c>
      <c r="H15" s="27">
        <f t="shared" ref="H15:L15" si="9">12*1249</f>
        <v>14988</v>
      </c>
      <c r="I15" s="3">
        <f t="shared" si="9"/>
        <v>14988</v>
      </c>
      <c r="J15" s="3">
        <f t="shared" si="9"/>
        <v>14988</v>
      </c>
      <c r="K15" s="3">
        <f t="shared" si="9"/>
        <v>14988</v>
      </c>
      <c r="L15" s="3">
        <f t="shared" si="9"/>
        <v>14988</v>
      </c>
      <c r="M15" s="5">
        <f t="shared" si="8"/>
        <v>89928</v>
      </c>
    </row>
    <row r="16" spans="1:13" ht="18.600000000000001" customHeight="1" x14ac:dyDescent="0.25">
      <c r="A16" s="30" t="s">
        <v>97</v>
      </c>
      <c r="B16" s="31">
        <f>14400</f>
        <v>14400</v>
      </c>
      <c r="C16" s="32" t="s">
        <v>88</v>
      </c>
      <c r="D16" s="32" t="s">
        <v>88</v>
      </c>
      <c r="E16" s="32" t="s">
        <v>88</v>
      </c>
      <c r="F16" s="32" t="s">
        <v>88</v>
      </c>
      <c r="G16" s="33">
        <f>10*60</f>
        <v>600</v>
      </c>
      <c r="H16" s="27">
        <f>12*60</f>
        <v>720</v>
      </c>
      <c r="I16" s="3">
        <f t="shared" ref="I16:L16" si="10">12*60</f>
        <v>720</v>
      </c>
      <c r="J16" s="3">
        <f t="shared" si="10"/>
        <v>720</v>
      </c>
      <c r="K16" s="3">
        <f t="shared" si="10"/>
        <v>720</v>
      </c>
      <c r="L16" s="3">
        <f t="shared" si="10"/>
        <v>720</v>
      </c>
      <c r="M16" s="5">
        <f t="shared" si="8"/>
        <v>4200</v>
      </c>
    </row>
    <row r="17" spans="1:13" ht="18.600000000000001" customHeight="1" x14ac:dyDescent="0.25">
      <c r="A17" s="30" t="s">
        <v>98</v>
      </c>
      <c r="B17" s="31">
        <v>643662</v>
      </c>
      <c r="C17" s="32" t="s">
        <v>88</v>
      </c>
      <c r="D17" s="32" t="s">
        <v>88</v>
      </c>
      <c r="E17" s="32" t="s">
        <v>88</v>
      </c>
      <c r="F17" s="32">
        <f>3*2682</f>
        <v>8046</v>
      </c>
      <c r="G17" s="32">
        <f>12*2682</f>
        <v>32184</v>
      </c>
      <c r="H17" s="27">
        <f t="shared" ref="H17:L17" si="11">12*2682</f>
        <v>32184</v>
      </c>
      <c r="I17" s="3">
        <f t="shared" si="11"/>
        <v>32184</v>
      </c>
      <c r="J17" s="3">
        <f t="shared" si="11"/>
        <v>32184</v>
      </c>
      <c r="K17" s="3">
        <f t="shared" si="11"/>
        <v>32184</v>
      </c>
      <c r="L17" s="3">
        <f t="shared" si="11"/>
        <v>32184</v>
      </c>
      <c r="M17" s="5">
        <f t="shared" si="8"/>
        <v>201150</v>
      </c>
    </row>
    <row r="18" spans="1:13" ht="18.600000000000001" customHeight="1" x14ac:dyDescent="0.25">
      <c r="A18" s="30" t="s">
        <v>99</v>
      </c>
      <c r="B18" s="31">
        <f>1481269+1053904/2</f>
        <v>2008221</v>
      </c>
      <c r="C18" s="32" t="s">
        <v>88</v>
      </c>
      <c r="D18" s="32" t="s">
        <v>88</v>
      </c>
      <c r="E18" s="32" t="s">
        <v>88</v>
      </c>
      <c r="F18" s="32" t="s">
        <v>88</v>
      </c>
      <c r="G18" s="32">
        <f>(6172*12)+((4392*12)/2)</f>
        <v>100416</v>
      </c>
      <c r="H18" s="27">
        <f t="shared" ref="H18:L18" si="12">(6172*12)+((4392*12)/2)</f>
        <v>100416</v>
      </c>
      <c r="I18" s="3">
        <f t="shared" si="12"/>
        <v>100416</v>
      </c>
      <c r="J18" s="3">
        <f t="shared" si="12"/>
        <v>100416</v>
      </c>
      <c r="K18" s="3">
        <f t="shared" si="12"/>
        <v>100416</v>
      </c>
      <c r="L18" s="3">
        <f t="shared" si="12"/>
        <v>100416</v>
      </c>
      <c r="M18" s="5">
        <f t="shared" si="8"/>
        <v>602496</v>
      </c>
    </row>
    <row r="19" spans="1:13" ht="18.600000000000001" customHeight="1" x14ac:dyDescent="0.25">
      <c r="A19" s="30" t="s">
        <v>100</v>
      </c>
      <c r="B19" s="31">
        <v>1090493.3799999999</v>
      </c>
      <c r="C19" s="32" t="s">
        <v>88</v>
      </c>
      <c r="D19" s="32">
        <f>3*4544</f>
        <v>13632</v>
      </c>
      <c r="E19" s="32">
        <f>12*4544</f>
        <v>54528</v>
      </c>
      <c r="F19" s="32">
        <f t="shared" ref="F19:L19" si="13">12*4544</f>
        <v>54528</v>
      </c>
      <c r="G19" s="32">
        <f t="shared" si="13"/>
        <v>54528</v>
      </c>
      <c r="H19" s="27">
        <f t="shared" si="13"/>
        <v>54528</v>
      </c>
      <c r="I19" s="3">
        <f t="shared" si="13"/>
        <v>54528</v>
      </c>
      <c r="J19" s="3">
        <f t="shared" si="13"/>
        <v>54528</v>
      </c>
      <c r="K19" s="3">
        <f t="shared" si="13"/>
        <v>54528</v>
      </c>
      <c r="L19" s="3">
        <f t="shared" si="13"/>
        <v>54528</v>
      </c>
      <c r="M19" s="5">
        <f t="shared" si="8"/>
        <v>449856</v>
      </c>
    </row>
    <row r="20" spans="1:13" ht="18.600000000000001" customHeight="1" x14ac:dyDescent="0.25">
      <c r="A20" s="30" t="s">
        <v>101</v>
      </c>
      <c r="B20" s="31">
        <v>327357.11</v>
      </c>
      <c r="C20" s="32">
        <f>2*1364</f>
        <v>2728</v>
      </c>
      <c r="D20" s="32">
        <f>12*1364</f>
        <v>16368</v>
      </c>
      <c r="E20" s="32">
        <f t="shared" ref="E20:L20" si="14">12*1364</f>
        <v>16368</v>
      </c>
      <c r="F20" s="32">
        <f t="shared" si="14"/>
        <v>16368</v>
      </c>
      <c r="G20" s="32">
        <f t="shared" si="14"/>
        <v>16368</v>
      </c>
      <c r="H20" s="27">
        <f t="shared" si="14"/>
        <v>16368</v>
      </c>
      <c r="I20" s="3">
        <f t="shared" si="14"/>
        <v>16368</v>
      </c>
      <c r="J20" s="3">
        <f t="shared" si="14"/>
        <v>16368</v>
      </c>
      <c r="K20" s="3">
        <f t="shared" si="14"/>
        <v>16368</v>
      </c>
      <c r="L20" s="3">
        <f t="shared" si="14"/>
        <v>16368</v>
      </c>
      <c r="M20" s="5">
        <f t="shared" si="8"/>
        <v>150040</v>
      </c>
    </row>
    <row r="21" spans="1:13" ht="18.600000000000001" customHeight="1" x14ac:dyDescent="0.25">
      <c r="A21" s="34" t="s">
        <v>102</v>
      </c>
      <c r="B21" s="35">
        <f>SUM(B14:B20)</f>
        <v>8519070.4900000002</v>
      </c>
      <c r="C21" s="35">
        <f>SUM(C14:C20)</f>
        <v>2728</v>
      </c>
      <c r="D21" s="35">
        <f t="shared" ref="D21:L21" si="15">SUM(D14:D20)</f>
        <v>30000</v>
      </c>
      <c r="E21" s="35">
        <f t="shared" si="15"/>
        <v>88127</v>
      </c>
      <c r="F21" s="35">
        <f t="shared" si="15"/>
        <v>285714</v>
      </c>
      <c r="G21" s="35">
        <f t="shared" si="15"/>
        <v>425856</v>
      </c>
      <c r="H21" s="28">
        <f t="shared" si="15"/>
        <v>425976</v>
      </c>
      <c r="I21" s="6">
        <f t="shared" si="15"/>
        <v>425976</v>
      </c>
      <c r="J21" s="6">
        <f t="shared" si="15"/>
        <v>425976</v>
      </c>
      <c r="K21" s="6">
        <f t="shared" si="15"/>
        <v>425976</v>
      </c>
      <c r="L21" s="6">
        <f t="shared" si="15"/>
        <v>425976</v>
      </c>
      <c r="M21" s="7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&amp;LVST - Příloha č.7  Roční Zprávy o provozování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>
      <selection activeCell="G30" sqref="G30"/>
    </sheetView>
  </sheetViews>
  <sheetFormatPr defaultColWidth="9" defaultRowHeight="13.2" x14ac:dyDescent="0.25"/>
  <cols>
    <col min="1" max="1" width="9" style="9"/>
    <col min="2" max="2" width="32" style="9" customWidth="1"/>
    <col min="3" max="3" width="8.8984375" style="10" bestFit="1" customWidth="1"/>
    <col min="4" max="4" width="12.19921875" style="11" customWidth="1"/>
    <col min="5" max="5" width="6.3984375" style="9" customWidth="1"/>
    <col min="6" max="6" width="8.8984375" style="11" bestFit="1" customWidth="1"/>
    <col min="7" max="7" width="12.19921875" style="11" customWidth="1"/>
    <col min="8" max="8" width="10.59765625" style="11" customWidth="1"/>
    <col min="9" max="9" width="13.69921875" style="11" customWidth="1"/>
    <col min="10" max="10" width="5.3984375" style="9" customWidth="1"/>
    <col min="11" max="11" width="6.3984375" style="9" customWidth="1"/>
    <col min="12" max="12" width="6.69921875" style="9" customWidth="1"/>
    <col min="13" max="13" width="9" style="9"/>
    <col min="14" max="14" width="14" style="9" customWidth="1"/>
    <col min="15" max="15" width="11.3984375" style="9" customWidth="1"/>
    <col min="16" max="16" width="13.19921875" style="9" customWidth="1"/>
    <col min="17" max="17" width="9" style="9"/>
    <col min="18" max="18" width="9.09765625" style="9" customWidth="1"/>
    <col min="19" max="19" width="31.5" style="9" customWidth="1"/>
    <col min="20" max="20" width="17.3984375" style="9" customWidth="1"/>
    <col min="21" max="21" width="18.8984375" style="10" customWidth="1"/>
    <col min="22" max="16384" width="9" style="9"/>
  </cols>
  <sheetData>
    <row r="1" spans="1:21" x14ac:dyDescent="0.25">
      <c r="A1" s="8" t="s">
        <v>103</v>
      </c>
    </row>
    <row r="2" spans="1:21" ht="17.399999999999999" x14ac:dyDescent="0.3">
      <c r="A2" s="12" t="s">
        <v>104</v>
      </c>
    </row>
    <row r="4" spans="1:21" s="17" customFormat="1" x14ac:dyDescent="0.25">
      <c r="A4" s="17" t="s">
        <v>105</v>
      </c>
      <c r="B4" s="18" t="s">
        <v>4</v>
      </c>
      <c r="C4" s="19" t="s">
        <v>106</v>
      </c>
      <c r="D4" s="20" t="s">
        <v>107</v>
      </c>
      <c r="E4" s="17" t="s">
        <v>108</v>
      </c>
      <c r="F4" s="20" t="s">
        <v>109</v>
      </c>
      <c r="G4" s="20" t="s">
        <v>3</v>
      </c>
      <c r="H4" s="21" t="s">
        <v>49</v>
      </c>
      <c r="I4" s="21" t="s">
        <v>110</v>
      </c>
      <c r="J4" s="17" t="s">
        <v>2</v>
      </c>
      <c r="K4" s="17" t="s">
        <v>111</v>
      </c>
      <c r="L4" s="17" t="s">
        <v>15</v>
      </c>
      <c r="M4" s="17" t="s">
        <v>112</v>
      </c>
      <c r="N4" s="17" t="s">
        <v>34</v>
      </c>
      <c r="O4" s="17" t="s">
        <v>113</v>
      </c>
      <c r="P4" s="17" t="s">
        <v>114</v>
      </c>
      <c r="Q4" s="17" t="s">
        <v>115</v>
      </c>
      <c r="R4" s="17" t="s">
        <v>116</v>
      </c>
      <c r="S4" s="17" t="s">
        <v>117</v>
      </c>
      <c r="T4" s="17" t="s">
        <v>118</v>
      </c>
      <c r="U4" s="19" t="s">
        <v>8</v>
      </c>
    </row>
    <row r="5" spans="1:21" x14ac:dyDescent="0.25">
      <c r="A5" s="9" t="s">
        <v>22</v>
      </c>
      <c r="B5" s="16" t="s">
        <v>37</v>
      </c>
      <c r="C5" s="14">
        <v>42338</v>
      </c>
      <c r="D5" s="15">
        <v>14400</v>
      </c>
      <c r="E5" s="9" t="s">
        <v>9</v>
      </c>
      <c r="F5" s="15">
        <v>600</v>
      </c>
      <c r="G5" s="15">
        <v>13800</v>
      </c>
      <c r="H5" s="11">
        <v>60</v>
      </c>
      <c r="I5" s="11">
        <v>720</v>
      </c>
      <c r="J5" s="9" t="s">
        <v>0</v>
      </c>
      <c r="K5" s="9" t="s">
        <v>61</v>
      </c>
      <c r="L5" s="9" t="s">
        <v>6</v>
      </c>
      <c r="M5" s="9" t="s">
        <v>31</v>
      </c>
      <c r="N5" s="9" t="s">
        <v>48</v>
      </c>
      <c r="O5" s="9" t="s">
        <v>16</v>
      </c>
      <c r="P5" s="9" t="s">
        <v>26</v>
      </c>
      <c r="Q5" s="9" t="s">
        <v>41</v>
      </c>
      <c r="R5" s="9" t="s">
        <v>39</v>
      </c>
      <c r="S5" s="9" t="s">
        <v>50</v>
      </c>
      <c r="T5" s="9" t="s">
        <v>60</v>
      </c>
      <c r="U5" s="13">
        <v>49614</v>
      </c>
    </row>
    <row r="6" spans="1:21" x14ac:dyDescent="0.25">
      <c r="A6" s="9" t="s">
        <v>69</v>
      </c>
      <c r="B6" s="16" t="s">
        <v>70</v>
      </c>
      <c r="C6" s="14">
        <v>41121</v>
      </c>
      <c r="D6" s="15">
        <v>327357</v>
      </c>
      <c r="E6" s="9" t="s">
        <v>57</v>
      </c>
      <c r="F6" s="15">
        <v>68200</v>
      </c>
      <c r="G6" s="15">
        <v>259157</v>
      </c>
      <c r="H6" s="11">
        <v>1364</v>
      </c>
      <c r="I6" s="11">
        <v>16368</v>
      </c>
      <c r="J6" s="9" t="s">
        <v>0</v>
      </c>
      <c r="K6" s="9" t="s">
        <v>61</v>
      </c>
      <c r="L6" s="9" t="s">
        <v>6</v>
      </c>
      <c r="M6" s="9" t="s">
        <v>12</v>
      </c>
      <c r="N6" s="9" t="s">
        <v>10</v>
      </c>
      <c r="O6" s="9" t="s">
        <v>55</v>
      </c>
      <c r="P6" s="9" t="s">
        <v>119</v>
      </c>
      <c r="Q6" s="9" t="s">
        <v>54</v>
      </c>
      <c r="R6" s="9" t="s">
        <v>59</v>
      </c>
      <c r="S6" s="9" t="s">
        <v>28</v>
      </c>
      <c r="T6" s="9" t="s">
        <v>71</v>
      </c>
      <c r="U6" s="13">
        <v>48396</v>
      </c>
    </row>
    <row r="7" spans="1:21" x14ac:dyDescent="0.25">
      <c r="A7" s="9" t="s">
        <v>72</v>
      </c>
      <c r="B7" s="16" t="s">
        <v>70</v>
      </c>
      <c r="C7" s="14">
        <v>41121</v>
      </c>
      <c r="D7" s="15">
        <v>327357</v>
      </c>
      <c r="E7" s="9" t="s">
        <v>57</v>
      </c>
      <c r="F7" s="15">
        <v>68200</v>
      </c>
      <c r="G7" s="15">
        <v>259157</v>
      </c>
      <c r="H7" s="11">
        <v>1364</v>
      </c>
      <c r="I7" s="11">
        <v>16368</v>
      </c>
      <c r="J7" s="9" t="s">
        <v>0</v>
      </c>
      <c r="K7" s="9" t="s">
        <v>14</v>
      </c>
      <c r="L7" s="9" t="s">
        <v>11</v>
      </c>
      <c r="M7" s="9" t="s">
        <v>12</v>
      </c>
      <c r="N7" s="9" t="s">
        <v>10</v>
      </c>
      <c r="O7" s="9" t="s">
        <v>55</v>
      </c>
      <c r="P7" s="9" t="s">
        <v>119</v>
      </c>
      <c r="Q7" s="9" t="s">
        <v>54</v>
      </c>
      <c r="R7" s="9" t="s">
        <v>59</v>
      </c>
      <c r="S7" s="9" t="s">
        <v>28</v>
      </c>
      <c r="T7" s="9" t="s">
        <v>73</v>
      </c>
      <c r="U7" s="13">
        <v>48396</v>
      </c>
    </row>
    <row r="8" spans="1:21" x14ac:dyDescent="0.25">
      <c r="A8" s="9" t="s">
        <v>17</v>
      </c>
      <c r="B8" s="16" t="s">
        <v>68</v>
      </c>
      <c r="C8" s="14">
        <v>41453</v>
      </c>
      <c r="D8" s="15">
        <v>1090493</v>
      </c>
      <c r="E8" s="9" t="s">
        <v>57</v>
      </c>
      <c r="F8" s="15">
        <v>177216</v>
      </c>
      <c r="G8" s="15">
        <v>913277</v>
      </c>
      <c r="H8" s="11">
        <v>4544</v>
      </c>
      <c r="I8" s="11">
        <v>54528</v>
      </c>
      <c r="J8" s="9" t="s">
        <v>0</v>
      </c>
      <c r="K8" s="9" t="s">
        <v>61</v>
      </c>
      <c r="L8" s="9" t="s">
        <v>6</v>
      </c>
      <c r="M8" s="9" t="s">
        <v>12</v>
      </c>
      <c r="N8" s="9" t="s">
        <v>10</v>
      </c>
      <c r="O8" s="9" t="s">
        <v>55</v>
      </c>
      <c r="P8" s="9" t="s">
        <v>119</v>
      </c>
      <c r="Q8" s="9" t="s">
        <v>54</v>
      </c>
      <c r="R8" s="9" t="s">
        <v>59</v>
      </c>
      <c r="S8" s="9" t="s">
        <v>28</v>
      </c>
      <c r="T8" s="9" t="s">
        <v>20</v>
      </c>
      <c r="U8" s="13">
        <v>48731</v>
      </c>
    </row>
    <row r="9" spans="1:21" x14ac:dyDescent="0.25">
      <c r="A9" s="9" t="s">
        <v>33</v>
      </c>
      <c r="B9" s="16" t="s">
        <v>30</v>
      </c>
      <c r="C9" s="14">
        <v>41453</v>
      </c>
      <c r="D9" s="15">
        <v>1090493</v>
      </c>
      <c r="E9" s="9" t="s">
        <v>57</v>
      </c>
      <c r="F9" s="15">
        <v>177216</v>
      </c>
      <c r="G9" s="15">
        <v>913277</v>
      </c>
      <c r="H9" s="11">
        <v>4544</v>
      </c>
      <c r="I9" s="11">
        <v>54528</v>
      </c>
      <c r="J9" s="9" t="s">
        <v>0</v>
      </c>
      <c r="K9" s="9" t="s">
        <v>14</v>
      </c>
      <c r="L9" s="9" t="s">
        <v>11</v>
      </c>
      <c r="M9" s="9" t="s">
        <v>12</v>
      </c>
      <c r="N9" s="9" t="s">
        <v>10</v>
      </c>
      <c r="O9" s="9" t="s">
        <v>55</v>
      </c>
      <c r="P9" s="9" t="s">
        <v>119</v>
      </c>
      <c r="Q9" s="9" t="s">
        <v>54</v>
      </c>
      <c r="R9" s="9" t="s">
        <v>59</v>
      </c>
      <c r="S9" s="9" t="s">
        <v>28</v>
      </c>
      <c r="T9" s="9" t="s">
        <v>66</v>
      </c>
      <c r="U9" s="13">
        <v>48731</v>
      </c>
    </row>
    <row r="10" spans="1:21" x14ac:dyDescent="0.25">
      <c r="A10" s="9" t="s">
        <v>36</v>
      </c>
      <c r="B10" s="16" t="s">
        <v>44</v>
      </c>
      <c r="C10" s="14">
        <v>42277</v>
      </c>
      <c r="D10" s="15">
        <v>1053904</v>
      </c>
      <c r="E10" s="9" t="s">
        <v>57</v>
      </c>
      <c r="F10" s="15">
        <v>52704</v>
      </c>
      <c r="G10" s="15">
        <v>1001200</v>
      </c>
      <c r="H10" s="11">
        <v>4392</v>
      </c>
      <c r="I10" s="11">
        <v>52704</v>
      </c>
      <c r="J10" s="9" t="s">
        <v>0</v>
      </c>
      <c r="K10" s="9" t="s">
        <v>14</v>
      </c>
      <c r="L10" s="9" t="s">
        <v>11</v>
      </c>
      <c r="M10" s="9" t="s">
        <v>12</v>
      </c>
      <c r="N10" s="9" t="s">
        <v>10</v>
      </c>
      <c r="O10" s="9" t="s">
        <v>55</v>
      </c>
      <c r="P10" s="9" t="s">
        <v>119</v>
      </c>
      <c r="Q10" s="9" t="s">
        <v>54</v>
      </c>
      <c r="R10" s="9" t="s">
        <v>59</v>
      </c>
      <c r="S10" s="9" t="s">
        <v>28</v>
      </c>
      <c r="T10" s="9" t="s">
        <v>19</v>
      </c>
      <c r="U10" s="13">
        <v>49553</v>
      </c>
    </row>
    <row r="11" spans="1:21" x14ac:dyDescent="0.25">
      <c r="A11" s="9" t="s">
        <v>25</v>
      </c>
      <c r="B11" s="16" t="s">
        <v>40</v>
      </c>
      <c r="C11" s="14">
        <v>41882</v>
      </c>
      <c r="D11" s="15">
        <v>4135226</v>
      </c>
      <c r="E11" s="9" t="s">
        <v>63</v>
      </c>
      <c r="F11" s="15">
        <v>430775</v>
      </c>
      <c r="G11" s="15">
        <v>3704451</v>
      </c>
      <c r="H11" s="11">
        <v>17231</v>
      </c>
      <c r="I11" s="11">
        <v>206772</v>
      </c>
      <c r="J11" s="9" t="s">
        <v>0</v>
      </c>
      <c r="K11" s="9" t="s">
        <v>24</v>
      </c>
      <c r="L11" s="9" t="s">
        <v>56</v>
      </c>
      <c r="M11" s="9" t="s">
        <v>31</v>
      </c>
      <c r="N11" s="9" t="s">
        <v>48</v>
      </c>
      <c r="O11" s="9" t="s">
        <v>16</v>
      </c>
      <c r="P11" s="9" t="s">
        <v>26</v>
      </c>
      <c r="Q11" s="9" t="s">
        <v>65</v>
      </c>
      <c r="R11" s="9" t="s">
        <v>1</v>
      </c>
      <c r="S11" s="9" t="s">
        <v>38</v>
      </c>
      <c r="T11" s="9" t="s">
        <v>42</v>
      </c>
      <c r="U11" s="13">
        <v>49157</v>
      </c>
    </row>
    <row r="12" spans="1:21" x14ac:dyDescent="0.25">
      <c r="A12" s="9" t="s">
        <v>18</v>
      </c>
      <c r="B12" s="16" t="s">
        <v>51</v>
      </c>
      <c r="C12" s="14">
        <v>42185</v>
      </c>
      <c r="D12" s="15">
        <v>643662</v>
      </c>
      <c r="E12" s="9" t="s">
        <v>63</v>
      </c>
      <c r="F12" s="15">
        <v>40230</v>
      </c>
      <c r="G12" s="15">
        <v>603432</v>
      </c>
      <c r="H12" s="11">
        <v>2682</v>
      </c>
      <c r="I12" s="11">
        <v>32184</v>
      </c>
      <c r="J12" s="9" t="s">
        <v>0</v>
      </c>
      <c r="K12" s="9" t="s">
        <v>14</v>
      </c>
      <c r="L12" s="9" t="s">
        <v>11</v>
      </c>
      <c r="M12" s="9" t="s">
        <v>12</v>
      </c>
      <c r="N12" s="9" t="s">
        <v>10</v>
      </c>
      <c r="O12" s="9" t="s">
        <v>55</v>
      </c>
      <c r="P12" s="9" t="s">
        <v>119</v>
      </c>
      <c r="Q12" s="9" t="s">
        <v>65</v>
      </c>
      <c r="R12" s="9" t="s">
        <v>1</v>
      </c>
      <c r="S12" s="9" t="s">
        <v>38</v>
      </c>
      <c r="T12" s="9" t="s">
        <v>23</v>
      </c>
      <c r="U12" s="13">
        <v>49461</v>
      </c>
    </row>
    <row r="13" spans="1:21" x14ac:dyDescent="0.25">
      <c r="A13" s="9" t="s">
        <v>64</v>
      </c>
      <c r="B13" s="16" t="s">
        <v>52</v>
      </c>
      <c r="C13" s="14">
        <v>42185</v>
      </c>
      <c r="D13" s="15">
        <v>643662</v>
      </c>
      <c r="E13" s="9" t="s">
        <v>63</v>
      </c>
      <c r="F13" s="15">
        <v>40230</v>
      </c>
      <c r="G13" s="15">
        <v>603432</v>
      </c>
      <c r="H13" s="11">
        <v>2682</v>
      </c>
      <c r="I13" s="11">
        <v>32184</v>
      </c>
      <c r="J13" s="9" t="s">
        <v>0</v>
      </c>
      <c r="K13" s="9" t="s">
        <v>61</v>
      </c>
      <c r="L13" s="9" t="s">
        <v>6</v>
      </c>
      <c r="M13" s="9" t="s">
        <v>12</v>
      </c>
      <c r="N13" s="9" t="s">
        <v>10</v>
      </c>
      <c r="O13" s="9" t="s">
        <v>55</v>
      </c>
      <c r="P13" s="9" t="s">
        <v>119</v>
      </c>
      <c r="Q13" s="9" t="s">
        <v>65</v>
      </c>
      <c r="R13" s="9" t="s">
        <v>1</v>
      </c>
      <c r="S13" s="9" t="s">
        <v>38</v>
      </c>
      <c r="T13" s="9" t="s">
        <v>53</v>
      </c>
      <c r="U13" s="13">
        <v>49461</v>
      </c>
    </row>
    <row r="14" spans="1:21" x14ac:dyDescent="0.25">
      <c r="A14" s="9" t="s">
        <v>62</v>
      </c>
      <c r="B14" s="16" t="s">
        <v>46</v>
      </c>
      <c r="C14" s="14">
        <v>42277</v>
      </c>
      <c r="D14" s="15">
        <v>299711</v>
      </c>
      <c r="E14" s="9" t="s">
        <v>63</v>
      </c>
      <c r="F14" s="15">
        <v>14988</v>
      </c>
      <c r="G14" s="15">
        <v>284723</v>
      </c>
      <c r="H14" s="11">
        <v>1249</v>
      </c>
      <c r="I14" s="11">
        <v>14988</v>
      </c>
      <c r="J14" s="9" t="s">
        <v>0</v>
      </c>
      <c r="K14" s="9" t="s">
        <v>61</v>
      </c>
      <c r="L14" s="9" t="s">
        <v>6</v>
      </c>
      <c r="M14" s="9" t="s">
        <v>12</v>
      </c>
      <c r="N14" s="9" t="s">
        <v>10</v>
      </c>
      <c r="O14" s="9" t="s">
        <v>55</v>
      </c>
      <c r="P14" s="9" t="s">
        <v>119</v>
      </c>
      <c r="Q14" s="9" t="s">
        <v>65</v>
      </c>
      <c r="R14" s="9" t="s">
        <v>1</v>
      </c>
      <c r="S14" s="9" t="s">
        <v>38</v>
      </c>
      <c r="T14" s="9" t="s">
        <v>67</v>
      </c>
      <c r="U14" s="13">
        <v>49553</v>
      </c>
    </row>
    <row r="15" spans="1:21" x14ac:dyDescent="0.25">
      <c r="A15" s="9" t="s">
        <v>45</v>
      </c>
      <c r="B15" s="16" t="s">
        <v>21</v>
      </c>
      <c r="C15" s="14">
        <v>42277</v>
      </c>
      <c r="D15" s="15">
        <v>1481269</v>
      </c>
      <c r="E15" s="9" t="s">
        <v>63</v>
      </c>
      <c r="F15" s="15">
        <v>74064</v>
      </c>
      <c r="G15" s="15">
        <v>1407205</v>
      </c>
      <c r="H15" s="11">
        <v>6172</v>
      </c>
      <c r="I15" s="11">
        <v>74064</v>
      </c>
      <c r="J15" s="9" t="s">
        <v>0</v>
      </c>
      <c r="K15" s="9" t="s">
        <v>14</v>
      </c>
      <c r="L15" s="9" t="s">
        <v>11</v>
      </c>
      <c r="M15" s="9" t="s">
        <v>12</v>
      </c>
      <c r="N15" s="9" t="s">
        <v>10</v>
      </c>
      <c r="O15" s="9" t="s">
        <v>55</v>
      </c>
      <c r="P15" s="9" t="s">
        <v>119</v>
      </c>
      <c r="Q15" s="9" t="s">
        <v>65</v>
      </c>
      <c r="R15" s="9" t="s">
        <v>1</v>
      </c>
      <c r="S15" s="9" t="s">
        <v>38</v>
      </c>
      <c r="T15" s="9" t="s">
        <v>13</v>
      </c>
      <c r="U15" s="13">
        <v>49553</v>
      </c>
    </row>
    <row r="16" spans="1:21" x14ac:dyDescent="0.25">
      <c r="A16" s="9" t="s">
        <v>32</v>
      </c>
      <c r="B16" s="16" t="s">
        <v>5</v>
      </c>
      <c r="C16" s="14">
        <v>42277</v>
      </c>
      <c r="D16" s="15">
        <v>1481269</v>
      </c>
      <c r="E16" s="9" t="s">
        <v>63</v>
      </c>
      <c r="F16" s="15">
        <v>74064</v>
      </c>
      <c r="G16" s="15">
        <v>1407205</v>
      </c>
      <c r="H16" s="11">
        <v>6172</v>
      </c>
      <c r="I16" s="11">
        <v>74064</v>
      </c>
      <c r="J16" s="9" t="s">
        <v>0</v>
      </c>
      <c r="K16" s="9" t="s">
        <v>61</v>
      </c>
      <c r="L16" s="9" t="s">
        <v>6</v>
      </c>
      <c r="M16" s="9" t="s">
        <v>12</v>
      </c>
      <c r="N16" s="9" t="s">
        <v>10</v>
      </c>
      <c r="O16" s="9" t="s">
        <v>55</v>
      </c>
      <c r="P16" s="9" t="s">
        <v>119</v>
      </c>
      <c r="Q16" s="9" t="s">
        <v>65</v>
      </c>
      <c r="R16" s="9" t="s">
        <v>1</v>
      </c>
      <c r="S16" s="9" t="s">
        <v>38</v>
      </c>
      <c r="T16" s="9" t="s">
        <v>35</v>
      </c>
      <c r="U16" s="13">
        <v>49553</v>
      </c>
    </row>
    <row r="17" spans="1:21" x14ac:dyDescent="0.25">
      <c r="A17" s="9" t="s">
        <v>27</v>
      </c>
      <c r="B17" s="16" t="s">
        <v>7</v>
      </c>
      <c r="C17" s="14">
        <v>42338</v>
      </c>
      <c r="D17" s="15">
        <v>4848058</v>
      </c>
      <c r="E17" s="9" t="s">
        <v>63</v>
      </c>
      <c r="F17" s="15">
        <v>202010</v>
      </c>
      <c r="G17" s="15">
        <v>4646048</v>
      </c>
      <c r="H17" s="11">
        <v>20201</v>
      </c>
      <c r="I17" s="11">
        <v>242412</v>
      </c>
      <c r="J17" s="9" t="s">
        <v>0</v>
      </c>
      <c r="K17" s="9" t="s">
        <v>14</v>
      </c>
      <c r="L17" s="9" t="s">
        <v>11</v>
      </c>
      <c r="M17" s="9" t="s">
        <v>31</v>
      </c>
      <c r="N17" s="9" t="s">
        <v>48</v>
      </c>
      <c r="O17" s="9" t="s">
        <v>16</v>
      </c>
      <c r="P17" s="9" t="s">
        <v>26</v>
      </c>
      <c r="Q17" s="9" t="s">
        <v>65</v>
      </c>
      <c r="R17" s="9" t="s">
        <v>1</v>
      </c>
      <c r="S17" s="9" t="s">
        <v>38</v>
      </c>
      <c r="T17" s="9" t="s">
        <v>29</v>
      </c>
      <c r="U17" s="13">
        <v>49614</v>
      </c>
    </row>
    <row r="18" spans="1:21" x14ac:dyDescent="0.25">
      <c r="A18" s="9" t="s">
        <v>58</v>
      </c>
      <c r="B18" s="16" t="s">
        <v>43</v>
      </c>
      <c r="C18" s="14">
        <v>42338</v>
      </c>
      <c r="D18" s="15">
        <v>2551780</v>
      </c>
      <c r="E18" s="9" t="s">
        <v>63</v>
      </c>
      <c r="F18" s="15">
        <v>106330</v>
      </c>
      <c r="G18" s="15">
        <v>2445450</v>
      </c>
      <c r="H18" s="11">
        <v>10633</v>
      </c>
      <c r="I18" s="11">
        <v>127596</v>
      </c>
      <c r="J18" s="9" t="s">
        <v>0</v>
      </c>
      <c r="K18" s="9" t="s">
        <v>14</v>
      </c>
      <c r="L18" s="9" t="s">
        <v>11</v>
      </c>
      <c r="M18" s="9" t="s">
        <v>31</v>
      </c>
      <c r="N18" s="9" t="s">
        <v>48</v>
      </c>
      <c r="O18" s="9" t="s">
        <v>16</v>
      </c>
      <c r="P18" s="9" t="s">
        <v>26</v>
      </c>
      <c r="Q18" s="9" t="s">
        <v>65</v>
      </c>
      <c r="R18" s="9" t="s">
        <v>1</v>
      </c>
      <c r="S18" s="9" t="s">
        <v>38</v>
      </c>
      <c r="T18" s="9" t="s">
        <v>47</v>
      </c>
      <c r="U18" s="13">
        <v>49614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Přehled</vt:lpstr>
      <vt:lpstr>VST k 30092016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2017-01-06T08:09:51Z</cp:lastPrinted>
  <dcterms:created xsi:type="dcterms:W3CDTF">2016-12-06T09:17:45Z</dcterms:created>
  <dcterms:modified xsi:type="dcterms:W3CDTF">2017-01-06T08:10:01Z</dcterms:modified>
</cp:coreProperties>
</file>